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buttler-my.sharepoint.com/personal/louis_leusmann_aurantia_de/Documents/Dokumente/Ordner von Louis/Vergabe/Klinkum DO/Microsoft Lizenzen/"/>
    </mc:Choice>
  </mc:AlternateContent>
  <xr:revisionPtr revIDLastSave="0" documentId="8_{F33E5835-F52A-4AE3-80B7-0E2EDDD96555}" xr6:coauthVersionLast="47" xr6:coauthVersionMax="47" xr10:uidLastSave="{00000000-0000-0000-0000-000000000000}"/>
  <workbookProtection workbookAlgorithmName="SHA-512" workbookHashValue="gvBzt5te3vBbIZFJHy+Xu07gYIw2tUiPeTrR0u9yP1pGy8FE5wJri4fKsSSV0UEb9D2CVGDc9x8NiJSOa8NGCg==" workbookSaltValue="2Oo2frIzZ3Skn2TZZEjVyQ==" workbookSpinCount="100000" lockStructure="1"/>
  <bookViews>
    <workbookView xWindow="-28920" yWindow="-120" windowWidth="29040" windowHeight="17520" xr2:uid="{EA250602-FCF4-47CE-AD91-C3171F666C84}"/>
  </bookViews>
  <sheets>
    <sheet name="Preisblat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8" i="3"/>
  <c r="G8" i="3" s="1"/>
  <c r="F7" i="3"/>
  <c r="G7" i="3" s="1"/>
  <c r="F6" i="3"/>
  <c r="G10" i="3" l="1"/>
  <c r="G6" i="3"/>
</calcChain>
</file>

<file path=xl/sharedStrings.xml><?xml version="1.0" encoding="utf-8"?>
<sst xmlns="http://schemas.openxmlformats.org/spreadsheetml/2006/main" count="13" uniqueCount="13">
  <si>
    <t>Preisblatt</t>
  </si>
  <si>
    <t>Bieterinformation:</t>
  </si>
  <si>
    <t xml:space="preserve">Beschreibung </t>
  </si>
  <si>
    <t>Bemerkung</t>
  </si>
  <si>
    <t>Anzahl Einheiten</t>
  </si>
  <si>
    <t>Spalte2</t>
  </si>
  <si>
    <t>Angebotspreis pro Einheit (netto)</t>
  </si>
  <si>
    <t>Angebotspreis Euro Netto</t>
  </si>
  <si>
    <t>Angebotspreis EUR Brutto</t>
  </si>
  <si>
    <t>Beschaffung von Microsoft BMI Select Plus Lizenzen
Microsoft Office Standard 2024 LTSC
Produkttyp: License Only</t>
  </si>
  <si>
    <t>Beschaffung von Microsoft Select Plus Lizenzen
Microsoft Office Professional Plus 2024 SLng LTSC
Produkttyps: License Only</t>
  </si>
  <si>
    <t>Beschaffung von Microsoft Remote Desktop Services Lizenzen
Microsoft Win Remote Desktop Services CAL 2025 SLng DCAL
Produkttyp: License Only</t>
  </si>
  <si>
    <t xml:space="preserve">Angebotspreis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</si>
</sst>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ova Cond"/>
      <family val="2"/>
    </font>
    <font>
      <i/>
      <sz val="9"/>
      <color rgb="FF37424A"/>
      <name val="Arial Nova Cond"/>
      <family val="2"/>
    </font>
    <font>
      <sz val="10"/>
      <color rgb="FF000000"/>
      <name val="Arial Nova Cond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CCCCCC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44" fontId="5" fillId="0" borderId="0" applyFont="0" applyFill="0" applyBorder="0" applyAlignment="0" applyProtection="0"/>
    <xf numFmtId="0" fontId="1" fillId="8" borderId="0" applyNumberFormat="0" applyBorder="0" applyAlignment="0" applyProtection="0"/>
  </cellStyleXfs>
  <cellXfs count="32">
    <xf numFmtId="0" fontId="0" fillId="0" borderId="0" xfId="0"/>
    <xf numFmtId="0" fontId="6" fillId="3" borderId="1" xfId="1" applyFont="1" applyFill="1" applyBorder="1" applyProtection="1"/>
    <xf numFmtId="7" fontId="7" fillId="0" borderId="1" xfId="2" applyNumberFormat="1" applyFont="1" applyBorder="1" applyProtection="1"/>
    <xf numFmtId="7" fontId="8" fillId="0" borderId="1" xfId="2" applyNumberFormat="1" applyFont="1" applyBorder="1" applyProtection="1"/>
    <xf numFmtId="7" fontId="8" fillId="4" borderId="1" xfId="2" applyNumberFormat="1" applyFont="1" applyFill="1" applyBorder="1" applyProtection="1"/>
    <xf numFmtId="0" fontId="6" fillId="0" borderId="0" xfId="0" applyFont="1"/>
    <xf numFmtId="0" fontId="5" fillId="3" borderId="1" xfId="1" applyFill="1" applyBorder="1" applyAlignment="1" applyProtection="1">
      <alignment horizontal="center"/>
    </xf>
    <xf numFmtId="0" fontId="6" fillId="4" borderId="1" xfId="1" applyFont="1" applyFill="1" applyBorder="1" applyProtection="1"/>
    <xf numFmtId="0" fontId="4" fillId="0" borderId="0" xfId="0" applyFont="1"/>
    <xf numFmtId="0" fontId="2" fillId="5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0" xfId="0" applyFill="1"/>
    <xf numFmtId="0" fontId="0" fillId="6" borderId="0" xfId="0" applyFill="1" applyProtection="1">
      <protection locked="0"/>
    </xf>
    <xf numFmtId="0" fontId="9" fillId="7" borderId="3" xfId="0" applyFont="1" applyFill="1" applyBorder="1" applyAlignment="1">
      <alignment vertical="center" wrapText="1"/>
    </xf>
    <xf numFmtId="0" fontId="9" fillId="7" borderId="2" xfId="0" applyFont="1" applyFill="1" applyBorder="1" applyAlignment="1">
      <alignment vertical="center" wrapText="1"/>
    </xf>
    <xf numFmtId="0" fontId="9" fillId="7" borderId="4" xfId="0" applyFont="1" applyFill="1" applyBorder="1"/>
    <xf numFmtId="0" fontId="9" fillId="7" borderId="0" xfId="0" applyFont="1" applyFill="1"/>
    <xf numFmtId="0" fontId="3" fillId="0" borderId="0" xfId="0" applyFont="1"/>
    <xf numFmtId="7" fontId="7" fillId="6" borderId="1" xfId="2" applyNumberFormat="1" applyFont="1" applyFill="1" applyBorder="1" applyProtection="1">
      <protection locked="0"/>
    </xf>
    <xf numFmtId="0" fontId="10" fillId="5" borderId="1" xfId="1" applyFont="1" applyFill="1" applyBorder="1" applyAlignment="1" applyProtection="1">
      <alignment vertical="center" wrapText="1"/>
    </xf>
    <xf numFmtId="7" fontId="0" fillId="5" borderId="1" xfId="0" applyNumberFormat="1" applyFill="1" applyBorder="1"/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3" borderId="5" xfId="1" applyFont="1" applyFill="1" applyBorder="1" applyProtection="1"/>
    <xf numFmtId="0" fontId="6" fillId="3" borderId="5" xfId="1" applyNumberFormat="1" applyFont="1" applyFill="1" applyBorder="1" applyProtection="1"/>
    <xf numFmtId="7" fontId="8" fillId="0" borderId="5" xfId="2" applyNumberFormat="1" applyFont="1" applyBorder="1" applyProtection="1"/>
    <xf numFmtId="0" fontId="5" fillId="4" borderId="1" xfId="1" applyFill="1" applyBorder="1" applyAlignment="1" applyProtection="1">
      <alignment horizontal="center"/>
    </xf>
    <xf numFmtId="0" fontId="5" fillId="4" borderId="5" xfId="1" applyFill="1" applyBorder="1" applyAlignment="1" applyProtection="1">
      <alignment horizontal="center"/>
    </xf>
    <xf numFmtId="164" fontId="7" fillId="6" borderId="1" xfId="2" applyNumberFormat="1" applyFont="1" applyFill="1" applyBorder="1" applyProtection="1">
      <protection locked="0"/>
    </xf>
    <xf numFmtId="0" fontId="11" fillId="3" borderId="5" xfId="1" applyFont="1" applyFill="1" applyBorder="1" applyAlignment="1" applyProtection="1">
      <alignment wrapText="1"/>
    </xf>
    <xf numFmtId="0" fontId="13" fillId="3" borderId="5" xfId="1" applyFont="1" applyFill="1" applyBorder="1" applyAlignment="1" applyProtection="1">
      <alignment wrapText="1"/>
    </xf>
    <xf numFmtId="0" fontId="1" fillId="8" borderId="5" xfId="3" applyBorder="1" applyAlignment="1" applyProtection="1">
      <alignment horizontal="center"/>
    </xf>
  </cellXfs>
  <cellStyles count="4">
    <cellStyle name="20 % - Akzent1" xfId="1" builtinId="30"/>
    <cellStyle name="60 % - Akzent3" xfId="3" builtinId="40"/>
    <cellStyle name="Standard" xfId="0" builtinId="0"/>
    <cellStyle name="Währung" xfId="2" builtinId="4"/>
  </cellStyles>
  <dxfs count="11">
    <dxf>
      <numFmt numFmtId="11" formatCode="#,##0.00\ &quot;€&quot;;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1" formatCode="#,##0.00\ &quot;€&quot;;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0" formatCode="General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protection locked="1" hidden="0"/>
    </dxf>
    <dxf>
      <border outline="0"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AB1248-3082-4721-9A20-80B3750E2FF1}" name="Tabelle24" displayName="Tabelle24" ref="A4:G8" totalsRowShown="0" headerRowDxfId="10" dataDxfId="8" headerRowBorderDxfId="9" tableBorderDxfId="7">
  <autoFilter ref="A4:G8" xr:uid="{079B29A8-5F1E-4D46-B861-D1580B6823E1}"/>
  <tableColumns count="7">
    <tableColumn id="2" xr3:uid="{EF8735B8-DA7E-4567-88D2-6C6ACE222D6A}" name="Beschreibung " dataDxfId="6"/>
    <tableColumn id="3" xr3:uid="{0915E81E-4714-45EA-A458-C6C7CAE70068}" name="Bemerkung" dataDxfId="5"/>
    <tableColumn id="1" xr3:uid="{546C734F-16CE-463D-9DE9-6CD2EDC7ACFD}" name="Anzahl Einheiten" dataDxfId="4" dataCellStyle="20 % - Akzent1"/>
    <tableColumn id="7" xr3:uid="{7A87C1E3-1608-4693-9CD7-1F7054E670A3}" name="Spalte2" dataDxfId="3">
      <calculatedColumnFormula>Tabelle24[[#This Row],[Anzahl Einheiten]]*3</calculatedColumnFormula>
    </tableColumn>
    <tableColumn id="4" xr3:uid="{040E8E95-97A4-4184-A87A-D3E3971715E3}" name="Angebotspreis pro Einheit (netto)" dataDxfId="2"/>
    <tableColumn id="5" xr3:uid="{44EA2D66-0FD2-48DF-996B-17867F4BB12F}" name="Angebotspreis Euro Netto" dataDxfId="1">
      <calculatedColumnFormula>Tabelle24[[#This Row],[Angebotspreis pro Einheit (netto)]]*Tabelle24[[#This Row],[Anzahl Einheiten]]</calculatedColumnFormula>
    </tableColumn>
    <tableColumn id="6" xr3:uid="{A6C68107-F586-473D-A7A4-F57D107DDDA0}" name="Angebotspreis EUR Brutto" dataDxfId="0">
      <calculatedColumnFormula>Tabelle24[[#This Row],[Angebotspreis Euro Netto]]*1.19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22502-20B6-4E84-982B-89099A5BEE3C}">
  <dimension ref="A1:AB12"/>
  <sheetViews>
    <sheetView tabSelected="1"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65" bestFit="1" customWidth="1"/>
    <col min="2" max="2" width="44.28515625" customWidth="1"/>
    <col min="3" max="3" width="16.140625" customWidth="1"/>
    <col min="4" max="4" width="15.7109375" bestFit="1" customWidth="1"/>
    <col min="5" max="5" width="26.5703125" customWidth="1"/>
    <col min="6" max="6" width="26.85546875" bestFit="1" customWidth="1"/>
    <col min="7" max="7" width="27.140625" bestFit="1" customWidth="1"/>
  </cols>
  <sheetData>
    <row r="1" spans="1:28" x14ac:dyDescent="0.25">
      <c r="A1" s="5" t="s">
        <v>0</v>
      </c>
    </row>
    <row r="2" spans="1:28" x14ac:dyDescent="0.25">
      <c r="A2" t="s">
        <v>1</v>
      </c>
    </row>
    <row r="3" spans="1:28" ht="28.15" customHeight="1" x14ac:dyDescent="0.25">
      <c r="A3" s="12"/>
    </row>
    <row r="4" spans="1:28" s="17" customFormat="1" ht="12.75" x14ac:dyDescent="0.2">
      <c r="A4" s="13" t="s">
        <v>2</v>
      </c>
      <c r="B4" s="14" t="s">
        <v>3</v>
      </c>
      <c r="C4" s="15" t="s">
        <v>4</v>
      </c>
      <c r="D4" s="16" t="s">
        <v>5</v>
      </c>
      <c r="E4" s="16" t="s">
        <v>6</v>
      </c>
      <c r="F4" s="16" t="s">
        <v>7</v>
      </c>
      <c r="G4" s="16" t="s">
        <v>8</v>
      </c>
    </row>
    <row r="5" spans="1:28" s="11" customFormat="1" x14ac:dyDescent="0.25">
      <c r="A5" s="19"/>
      <c r="B5" s="9"/>
      <c r="C5" s="10"/>
      <c r="D5" s="10"/>
      <c r="E5" s="10"/>
      <c r="F5" s="20"/>
      <c r="G5" s="20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ht="38.25" x14ac:dyDescent="0.25">
      <c r="A6" s="21" t="s">
        <v>9</v>
      </c>
      <c r="B6" s="22"/>
      <c r="C6" s="26">
        <v>2200</v>
      </c>
      <c r="D6" s="6"/>
      <c r="E6" s="18">
        <v>0</v>
      </c>
      <c r="F6" s="2">
        <f>Tabelle24[[#This Row],[Angebotspreis pro Einheit (netto)]]*Tabelle24[[#This Row],[Anzahl Einheiten]]</f>
        <v>0</v>
      </c>
      <c r="G6" s="2">
        <f>Tabelle24[[#This Row],[Angebotspreis Euro Netto]]*1.19</f>
        <v>0</v>
      </c>
    </row>
    <row r="7" spans="1:28" ht="39" x14ac:dyDescent="0.25">
      <c r="A7" s="29" t="s">
        <v>10</v>
      </c>
      <c r="B7" s="23"/>
      <c r="C7" s="27">
        <v>80</v>
      </c>
      <c r="D7" s="24"/>
      <c r="E7" s="28">
        <v>0</v>
      </c>
      <c r="F7" s="25">
        <f>Tabelle24[[#This Row],[Angebotspreis pro Einheit (netto)]]*Tabelle24[[#This Row],[Anzahl Einheiten]]</f>
        <v>0</v>
      </c>
      <c r="G7" s="25">
        <f>Tabelle24[[#This Row],[Angebotspreis Euro Netto]]*1.19</f>
        <v>0</v>
      </c>
    </row>
    <row r="8" spans="1:28" ht="39" x14ac:dyDescent="0.25">
      <c r="A8" s="30" t="s">
        <v>11</v>
      </c>
      <c r="B8" s="23"/>
      <c r="C8" s="31">
        <v>2280</v>
      </c>
      <c r="D8" s="24"/>
      <c r="E8" s="28">
        <v>0</v>
      </c>
      <c r="F8" s="25">
        <f>Tabelle24[[#This Row],[Angebotspreis pro Einheit (netto)]]*Tabelle24[[#This Row],[Anzahl Einheiten]]</f>
        <v>0</v>
      </c>
      <c r="G8" s="25">
        <f>Tabelle24[[#This Row],[Angebotspreis Euro Netto]]*1.19</f>
        <v>0</v>
      </c>
    </row>
    <row r="9" spans="1:28" x14ac:dyDescent="0.25">
      <c r="A9" s="1"/>
      <c r="B9" s="1"/>
      <c r="C9" s="1"/>
      <c r="D9" s="1"/>
      <c r="E9" s="3"/>
      <c r="F9" s="3"/>
      <c r="G9" s="3"/>
    </row>
    <row r="10" spans="1:28" x14ac:dyDescent="0.25">
      <c r="A10" s="7" t="s">
        <v>12</v>
      </c>
      <c r="B10" s="7"/>
      <c r="C10" s="7"/>
      <c r="D10" s="7"/>
      <c r="E10" s="4"/>
      <c r="F10" s="4">
        <f>SUM(F6:F8)</f>
        <v>0</v>
      </c>
      <c r="G10" s="4">
        <f>F10*1.19</f>
        <v>0</v>
      </c>
    </row>
    <row r="11" spans="1:28" ht="16.5" x14ac:dyDescent="0.3">
      <c r="B11" s="8"/>
    </row>
    <row r="12" spans="1:28" ht="16.5" x14ac:dyDescent="0.3">
      <c r="B12" s="8"/>
    </row>
  </sheetData>
  <sheetProtection algorithmName="SHA-512" hashValue="5Abwo2EMh8cZRQUIm0hNnnR59KQ3TMy5KcpfOAH1wGBY16s7M7Ig6WB9x+uvCPxAd4n+h4t2YcHll0hI1ITSdg==" saltValue="w8/asfhAxoLGNxOe2lA0Kg==" spinCount="100000" sheet="1" objects="1" scenarios="1"/>
  <protectedRanges>
    <protectedRange sqref="A3" name="Bereich2"/>
    <protectedRange sqref="E6:E8" name="Bereich1"/>
  </protectedRange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b35782-f52c-49b1-9a97-5ab2d8d2b991">
      <Terms xmlns="http://schemas.microsoft.com/office/infopath/2007/PartnerControls"/>
    </lcf76f155ced4ddcb4097134ff3c332f>
    <TaxCatchAll xmlns="76e86b04-d208-409a-8506-2b44f20280c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612651C596164C9BFB16C66E93075F" ma:contentTypeVersion="15" ma:contentTypeDescription="Ein neues Dokument erstellen." ma:contentTypeScope="" ma:versionID="a25795f5f1816607c82b76154fe9e90e">
  <xsd:schema xmlns:xsd="http://www.w3.org/2001/XMLSchema" xmlns:xs="http://www.w3.org/2001/XMLSchema" xmlns:p="http://schemas.microsoft.com/office/2006/metadata/properties" xmlns:ns2="98b35782-f52c-49b1-9a97-5ab2d8d2b991" xmlns:ns3="76e86b04-d208-409a-8506-2b44f20280cb" targetNamespace="http://schemas.microsoft.com/office/2006/metadata/properties" ma:root="true" ma:fieldsID="af18f55968a9ce63ed36eb81a645210c" ns2:_="" ns3:_="">
    <xsd:import namespace="98b35782-f52c-49b1-9a97-5ab2d8d2b991"/>
    <xsd:import namespace="76e86b04-d208-409a-8506-2b44f20280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35782-f52c-49b1-9a97-5ab2d8d2b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41e125eb-5dd0-4ac4-a854-1496dcc77f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86b04-d208-409a-8506-2b44f20280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2f47c85-a866-4844-9f56-976f3dbe6031}" ma:internalName="TaxCatchAll" ma:showField="CatchAllData" ma:web="76e86b04-d208-409a-8506-2b44f20280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6DF84-D41E-406E-8E88-7DCF6DF46E54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6e86b04-d208-409a-8506-2b44f20280cb"/>
    <ds:schemaRef ds:uri="http://schemas.microsoft.com/office/2006/documentManagement/types"/>
    <ds:schemaRef ds:uri="http://purl.org/dc/dcmitype/"/>
    <ds:schemaRef ds:uri="98b35782-f52c-49b1-9a97-5ab2d8d2b991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F365A7-5A29-4F99-98E6-9A3C83BB371B}"/>
</file>

<file path=customXml/itemProps3.xml><?xml version="1.0" encoding="utf-8"?>
<ds:datastoreItem xmlns:ds="http://schemas.openxmlformats.org/officeDocument/2006/customXml" ds:itemID="{5833594F-43D5-4F55-A376-06B463BDC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Hardy</dc:creator>
  <cp:keywords/>
  <dc:description/>
  <cp:lastModifiedBy>Louis Leusmann | aurantia legal &amp; tax</cp:lastModifiedBy>
  <cp:revision/>
  <dcterms:created xsi:type="dcterms:W3CDTF">2024-07-23T08:28:00Z</dcterms:created>
  <dcterms:modified xsi:type="dcterms:W3CDTF">2026-08-10T09:30:08Z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0x01010060612651C596164C9BFB16C66E93075F</vt:lpwstr>
  </property>
  <property fmtid="{D5CDD505-2E9C-101B-9397-08002B2CF9AE}" pid="3" name="MediaServiceImageTags">
    <vt:lpwstr/>
  </property>
</Properties>
</file>